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140" tabRatio="628" firstSheet="1" activeTab="1"/>
  </bookViews>
  <sheets>
    <sheet name="22_ALC" sheetId="32" state="hidden" r:id="rId1"/>
    <sheet name="22_ALC (2)" sheetId="33" r:id="rId2"/>
  </sheets>
  <externalReferences>
    <externalReference r:id="rId3"/>
  </externalReferences>
  <definedNames>
    <definedName name="_xlnm.Print_Area" localSheetId="0">'22_ALC'!$A$1:$O$34</definedName>
    <definedName name="_xlnm.Print_Area" localSheetId="1">'22_ALC (2)'!$A$1:$M$19</definedName>
    <definedName name="_xlnm.Print_Titles" localSheetId="0">'22_ALC'!$3:$4</definedName>
    <definedName name="_xlnm.Print_Titles" localSheetId="1">'22_ALC (2)'!$3:$4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30" i="33"/>
  <c r="X41" i="32" l="1"/>
</calcChain>
</file>

<file path=xl/sharedStrings.xml><?xml version="1.0" encoding="utf-8"?>
<sst xmlns="http://schemas.openxmlformats.org/spreadsheetml/2006/main" count="207" uniqueCount="101">
  <si>
    <t>ลำดับที่</t>
  </si>
  <si>
    <t>หน่วยนับ</t>
  </si>
  <si>
    <t>แผน</t>
  </si>
  <si>
    <t>ผล</t>
  </si>
  <si>
    <t>ระดับตัวชี้วัด/ชื่อตัวชี้วัด</t>
  </si>
  <si>
    <t>ร้อยละ</t>
  </si>
  <si>
    <t>ปี 2560</t>
  </si>
  <si>
    <t>ปี 2561</t>
  </si>
  <si>
    <t>ปี 2562</t>
  </si>
  <si>
    <t>ปี 2563</t>
  </si>
  <si>
    <t>ปี 2564</t>
  </si>
  <si>
    <t>ปี 2565</t>
  </si>
  <si>
    <t>ลิตรแอลกอฮอล์บริสุทธิ์/คน/ปี</t>
  </si>
  <si>
    <t>แผนงานควบคุมเครื่องดื่มแอลกอฮอล์</t>
  </si>
  <si>
    <t>เรื่อง/ฉบับ</t>
  </si>
  <si>
    <t>ผล 12 เดือน</t>
  </si>
  <si>
    <t>ตัวชี้วัดใหม่เริ่มดำเนินการในปี 2562</t>
  </si>
  <si>
    <t xml:space="preserve">                หากมีข้อสอบถามเพิ่มเติมกรุณาติดต่อ นางสาวนิติยา ประสิทธิ์อ้น โทร 0 2590 3083</t>
  </si>
  <si>
    <t>≤ 27</t>
  </si>
  <si>
    <t>จังหวัด</t>
  </si>
  <si>
    <t>ร้อยละ
 คุณภาพ</t>
  </si>
  <si>
    <t>หมู่บ้าน/ตำบล</t>
  </si>
  <si>
    <t xml:space="preserve"> -</t>
  </si>
  <si>
    <t>30 จังหวัดและ กทม.(สำนักอนามัย + 20 เขต</t>
  </si>
  <si>
    <t>45 จังหวัด และ กทม. (30 เขต)</t>
  </si>
  <si>
    <t>60 จังหวัด และ กทม. (40 เขต)</t>
  </si>
  <si>
    <t>ระดับ Basic 76 จังหวัด และ กทม.(สำนักอนามัย+ 50 เขต)</t>
  </si>
  <si>
    <t>ระดับ
Advance 46 จังหวัดและ กทม. (สำนักอนามัย+30 เขต)</t>
  </si>
  <si>
    <t>ระดับ Advance 76 จังหวัด และ กทม.(50 เขต)</t>
  </si>
  <si>
    <t>?</t>
  </si>
  <si>
    <t>ระดับ Expert 46 จังหวัดและ กทม.(สำนักอนามัย+30 เขต)</t>
  </si>
  <si>
    <t>ระดับ Expert 76 จังหวัด และ กทม. (50 เขต)</t>
  </si>
  <si>
    <t>≤ 19.9</t>
  </si>
  <si>
    <t>ฐานข้อมูลระดับเขต 13 เขต</t>
  </si>
  <si>
    <t>ฐานข้อมูลระดับจังหวัด 77 จังหวัด</t>
  </si>
  <si>
    <t>ฐานข้อมูลระดับอำเภอทั่วประเทศ</t>
  </si>
  <si>
    <t>ฐานข้อมูลระดับตำบลทั่วไประเทศ</t>
  </si>
  <si>
    <t>13 จังหวัด</t>
  </si>
  <si>
    <t>38 จังหวัด</t>
  </si>
  <si>
    <t>57 จังหวัด</t>
  </si>
  <si>
    <t>77 จังหวัด</t>
  </si>
  <si>
    <t>77 อำเภอ</t>
  </si>
  <si>
    <t>ร้อยละ 20 ของอำเภอ</t>
  </si>
  <si>
    <t>ร้อยละ 30 ของอำเภอ</t>
  </si>
  <si>
    <t>ร้อยละ 40 ของอำเภอ</t>
  </si>
  <si>
    <t>ร้อยละ 50 ของอำเภอ</t>
  </si>
  <si>
    <t>จังหวัดละ 1 โรงพยาบาล</t>
  </si>
  <si>
    <t>ร้อยละ 20 ของโรงพยาบาล</t>
  </si>
  <si>
    <t>ร้อยละ 30 ของโรงพยาบาล</t>
  </si>
  <si>
    <t>ร้อยละ 50 ของโรงพยาบาล</t>
  </si>
  <si>
    <t>รายงานผลการดำเนินงานตามตัวชี้วัด ปี 2560-2562</t>
  </si>
  <si>
    <t>ระดับผลกระทบ (IMPACT=Ultimates Goal)</t>
  </si>
  <si>
    <t>ระดับผลลัพธ์ (OUTCOME = Goal)</t>
  </si>
  <si>
    <t>ระดับผลผลิต (OUTPUT = Target)</t>
  </si>
  <si>
    <t>จำนวนจังหวัดที่มีการกำหนดนโยบาย/ข้อสั่งการ เพื่อควบคุมเครื่องดื่มแอลกอฮอล์ที่คณะกรรมการฯ เห็นชอบ 70 จังหวัด 
ที่มา :  (แนวทางการดำเนินงานป้องกันควบคุมโรคและภัยสุขภาพฯ ปี 2563)</t>
  </si>
  <si>
    <t>จำนวนจังหวัดที่มีการดำเนินการทางกฎหมายตามพระราชบัญญัติควบคุมเครื่องดื่มแอลกอฮอล์ พ.ศ.2551 
ที่มา :  (แผนปฏิบัติราชการเชิงยุทธศาสตร์ระยะ 5 ปี (พ.ศ.2560-2564 กรมควบคุมโรค ประจำปีงบประมาณ พ.ศ.2561</t>
  </si>
  <si>
    <t xml:space="preserve">จำนวนนโยบาย/ กฎหมายที่เกี่ยวข้องกับการดำเนินงานควบคุมเครื่องดื่มแอลกอฮอล์
</t>
  </si>
  <si>
    <t>ความชุกของผู้บริโภคแอลกอฮอล์ในประชากรอายุ 15-19 ปี 
ที่มา : (แผนปฏิบัติราชการเชิงยุทธศาสตร์ระยะ 5 ปี (พ.ศ.2560-2564 กรมควบคุมโรค ประจำปีงบประมาณ พ.ศ.2561</t>
  </si>
  <si>
    <t>ตัวชี้วัด Proxy ความชุกของผู้บริโภคเครื่องดื่มแอลกอฮอล์ในกลุ่มวัยรุ่นจากผลการเฝ้าระวังพฤติกรรมเสี่ยง (BSS) 
ที่มา :  (แผนปฏิบัติราชการเชิงยุทธศาสตร์ระยะ 5 ปี (พ.ศ.2560-2564 กรมควบคุมโรค ประจำปีงบประมาณ พ.ศ.2561</t>
  </si>
  <si>
    <t xml:space="preserve">ร้อยละของเรื่องร้องเรียนที่ได้รับการจัดการภายใน 60 วันนับแต่วันที่ได้รับเรื่องร้องเรียน  
ที่มา : (แนวทางการดำเนินงานป้องกันควบคุมโรคและภัยสุขภาพสำหรับพื้นที่ประจำปีงบประมาณ 2562 ภายใต้แผนพัฒนาด้านการป้องกันควบคุมโรคและภัยสุขภาพของประเทศระยะ 20 ปี (พ.ศ.2561-2580) </t>
  </si>
  <si>
    <t>อำเภอ</t>
  </si>
  <si>
    <t>ร้อยละของประชาชนกลุ่มเป้าหมายที่เข้าร่วมกิจกรรมรับทราบและมีความรู้เรื่องโทษ อันตรายจากเครื่องดื่มแอลกอฮอล์รวมถึงกฎหมายที่เกี่ยวข้อง
ที่มา :  (แผนปฏิบัติราชการเชิงยุทธศาสตร์ระยะ 5 ปี (พ.ศ.2560-2564 กรมควบคุมโรค ประจำปีงบประมาณ พ.ศ.2561</t>
  </si>
  <si>
    <t>จำนวนชุมชนที่มีมาตรการควบคุมเครื่องดื่มแอลกอฮอล์ เพิ่มขึ้นจากปีที่ผ่านมา 
ที่มา : (แนวทางการดำเนินงานป้องกันควบคุมโรคและภัยสุขภาพฯ ปี 2563)</t>
  </si>
  <si>
    <t>สัดส่วนของสถานศึกษาที่ผ่านเกณฑ์คุณภาพสถานศึกษาปลอดบุรี่และสุรา (สถานศึกษา ประเมินตนเอง Q3 ร้อยละ 30/ผ่านเกณฑ์คุณภาพ Q4 ร้อยละ 5) 
ที่มา : (แนวทางการดำเนินงานป้องกันควบคุมโรคและภัยสุขภาพฯ ปี 2563 )</t>
  </si>
  <si>
    <t>ร้อยละของโรงเรียนที่ผ่านเกณฑ์โรงเรียนปลอดเครื่องดื่มแอลกอฮอล์  
ที่มา : (แผนปฏิบัติราชการเชิงยุทธศาสตร์ระยะ 5 ปี (พ.ศ.2560-2564 กรมควบคุมโรค ประจำปีงบประมาณ พ.ศ.2561)</t>
  </si>
  <si>
    <t>ร้อยละของการคัดกรองและบำบัดรักษาผู้มีปัญหาการดื่มสุรา *กลุ่มเป้าหมาย หมายถึง ผู้มี่มีอายุ 15 ปีขึ้นไปที่มารับบริการ ได้แก่ 1.คลินิกผู้ป่วยนอก (OPD) เช่น คลินิกโรคเรื้อรัง จิตเวช อายุรกรรม ฝากครรภ์ 2.หอผู้ป่วยใน (IPD) และ 3.แผนกฉุกเฉินและอุบัติเหตุ (ER) 
ที่มา : (แนวทางการดำเนินงานป้องกันควบคุมโรคและภัยสุขภาพฯ ปี 2563 )</t>
  </si>
  <si>
    <t xml:space="preserve">ร้อยละของประชากรอายุ 15 ปี ขึ้นไป ที่มารับบริการในสถานพยาบาล ได้รับการคัดกรองปัญหาการดื่มสุรา
</t>
  </si>
  <si>
    <t xml:space="preserve">สร้างหน่วยปฏิบัติการควบคุมเครื่องดื่มแอลกอฮอล์และผลิตภัณฑ์ยาสูบ (Alcohol and Tobacco Control Operation Unit : ATCU) ระดับจังหวัด
(เกณฑ์การคัดเลือกใช้การสำรวจจังหวัดที่มีความพร้อม )
ที่มา : (แนวทางการดำเนินงานป้องกันควบคุมโรคและภัยสุขภาพสำหรับพื้นที่ประจำปีงบประมาณ 2562 ภายใต้แผนพัฒนาด้านการป้องกันควบคุมโรคและภัยสุขภาพของประเทศระยะ 20 ปี (พ.ศ.2561-2580) </t>
  </si>
  <si>
    <t>ร้อยละของอำเภอที่มีชุมชนมีมาตรการควบคุมเครื่องดื่มแอลกอฮอล์ (ปี 2560 : จำนวนอำเภอที่มีชุมชนมีมาตรการควบคุมเครื่องดื่มแอลกอฮอล์) 
ที่มา : (แผนปฏิบัติราชการเชิงยุทธศาสตร์ระยะ 5 ปี (พ.ศ.2560-2564 กรมควบคุมโรค ประจำปีงบประมาณ พ.ศ.2561</t>
  </si>
  <si>
    <t>ร้อยละของโรงพยาบาลทุกระดับมีความพร้อมในการคัดกรองและบำบัดรักษาผู้มีปัญหาจากสุราได้ตามแนวทางของกระทรวงสาธารณสุข
ที่มา :  (แผนปฏิบัติราชการเชิงยุทธศาสตร์ระยะ 5 ปี (พ.ศ.2560-2564 กรมควบคุมโรค ประจำปีงบประมาณ พ.ศ.2561</t>
  </si>
  <si>
    <t>จำนวน</t>
  </si>
  <si>
    <t xml:space="preserve">             2.เพิ่มข้อมูลผลการดำเนินงานลดโรคและภัยสุขภาพหรืองานเชิงระบบ ปีงบประมาณ พ.ศ.2562 รอบ 12 เดือน </t>
  </si>
  <si>
    <t xml:space="preserve">             3.ให้หน่วยงานตัดข้อมูล ณ วันที่ 25 กันยายน 2562 หรือ รายงานผลการดำเนินงานล่าสุดที่มีข้อมูล พร้อมหมายเหตุข้อมูล ณ วันที่..... </t>
  </si>
  <si>
    <t xml:space="preserve">             4. หนังสือส่งข้อมูลดังกล่าวให้กองยุทธศาสตร์และแผนงาน และทางไปรษณีย์อิเล็กทรอนิกส์ planning_2005@hotmail.com ภายในวันที่ 27 กันยายน 2562</t>
  </si>
  <si>
    <t xml:space="preserve">             5. เตรียมรายงานผลการดำเนินงาน ปี 2563 รอบ 6 เดือนแรก ภายในวันที่ 25 มีนาคม 63 และ รอบ 12 เดือน ภายในวันที่ 25 กันยายน 2563</t>
  </si>
  <si>
    <t xml:space="preserve">พัฒนาศักยภาพหน่วยปฏิบัติการควบคุมเครื่องดื่มแอลกอฮอล์ และผลิตภัณฑ์ยาสูบ (Alcohol and Tobacco Control Operation Unit : ATCU) ระดับ Basic/Advance/Expert 
ที่มา : (แนวทางการดำเนินงานป้องกันควบคุมโรคและภัยสุขภาพสำหรับพื้นที่ประจำปีงบประมาณ 2562 ภายใต้แผนพัฒนาด้านการป้องกันควบคุมโรคและภัยสุขภาพของประเทศระยะ 20 ปี (พ.ศ.2561-2580) </t>
  </si>
  <si>
    <t>จำนวนฐานข้อมูลสถานการณ์การบริโภคเครื่องดื่มแอลกอฮอล์ 
ที่มา : (แผนปฏิบัติราชการเชิงยุทธศาสตร์ระยะ 5 ปี (พ.ศ.2560-2564 กรมควบคุมโรค ประจำปีงบประมาณ พ.ศ.2561</t>
  </si>
  <si>
    <r>
      <t xml:space="preserve">ปริมาณการบริโภคเครื่องดื่มแอลกอฮอล์ต่อประชากรอายุ 15 ปีขึ้นไป ไม่เกิน 6.61 ลิตรแอลกอฮอล์บริสุทธิ์ต่อคนต่อปี
ที่มา: 1 (แนวทางการดำเนินงานป้องกันควบคุมโรคและภัยสุขภาพฯ ปี 2563 
2. (แนวทางการดำเนินงานป้องกันควบคุมโรคและภัยสุขภาพสำหรับพื้นที่ประจำปีงบประมาณ 2562 ภายใต้แผนพัฒนาด้านการป้องกันควบคุมโรคและภัยสุขภาพของประเทศระยะ 20 ปี (พ.ศ.2561-2580) 
3. (แผนปฏิบัติราชการเชิงยุทธศาสตร์ระยะ 5 ปี (พ.ศ.2560-2564 กรมควบคุมโรค ประจำปีงบประมาณ พ.ศ.2561
</t>
    </r>
    <r>
      <rPr>
        <b/>
        <sz val="14"/>
        <color rgb="FFFF0000"/>
        <rFont val="TH SarabunIT๙"/>
        <family val="2"/>
      </rPr>
      <t>+เวทีพิจารณาแผน 63</t>
    </r>
  </si>
  <si>
    <t>≤ 28.40</t>
  </si>
  <si>
    <r>
      <t xml:space="preserve">ควบคุมความชุกของผู้บริโภคเครื่องดื่มแอลกอฮอล์ : ความชุกของผู้บริโภคแอลกอฮอล์ในประชากรผู้ใหญ่ อายุ 15 ปีขึ้นไป ไม่เกิน ร้อยละ 27 
ที่มา : (แนวทางการดำเนินงานป้องกันควบคุมโรคและภัยสุขภาพฯ ปี 2563 ) </t>
    </r>
    <r>
      <rPr>
        <sz val="14"/>
        <color rgb="FFFF0000"/>
        <rFont val="TH SarabunIT๙"/>
        <family val="2"/>
      </rPr>
      <t>+เวทีพิจารณาแผน 63</t>
    </r>
  </si>
  <si>
    <r>
      <rPr>
        <b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1.ทบทวนข้อมูลและเพิ่มเติมผลการดำเนินงานในปีงบประมาณ 2560-2562 ลงข้อมูลในช่องที่มีเครื่องหมาย </t>
    </r>
    <r>
      <rPr>
        <b/>
        <sz val="22"/>
        <rFont val="TH SarabunIT๙"/>
        <family val="2"/>
      </rPr>
      <t>?</t>
    </r>
  </si>
  <si>
    <t xml:space="preserve">ร้อยละของโรงเรียนที่ผ่านเกณฑ์โรงเรียนปลอดเครื่องดื่มแอลกอฮอล์  
หมายเหตุ (1) </t>
  </si>
  <si>
    <t>ที่มา : สำนักงานคณะกรรมการควบคุมเครื่องดื่มแอลกอฮอล์</t>
  </si>
  <si>
    <t xml:space="preserve">ผล </t>
  </si>
  <si>
    <t xml:space="preserve">  </t>
  </si>
  <si>
    <t>*2</t>
  </si>
  <si>
    <t>*3</t>
  </si>
  <si>
    <t>ร้อยละของข้อร้องเรียนที่ได้รับการตอบสนอง ภายใน 60 วัน</t>
  </si>
  <si>
    <t>จำนวนนโยบาย/ กฎหมายที่เกี่ยวข้องกับการดำเนินงานควบคุมเครื่องดื่มแอลกอฮอล์</t>
  </si>
  <si>
    <t xml:space="preserve">ความชุกของผู้บริโภคแอลกอฮอล์ในประชากรอายุ 15 - 19 ปี 
หมายเหตุ (1) </t>
  </si>
  <si>
    <t xml:space="preserve">ร้อยละของอำเภอที่มีชุมชนมีมาตรการควบคุมเครื่องดื่มแอลกอฮอล์ 
(ปี 2560 : จำนวนอำเภอที่มีชุมชนมีมาตรการควบคุมเครื่องดื่มแอลกอฮอล์) 
หมายเหตุ (1) </t>
  </si>
  <si>
    <t xml:space="preserve">ร้อยละของประชาชนกลุ่มเป้าหมายที่เข้าร่วมกิจกรรมรับทราบ
และมีความรู้เรื่องโทษ อันตรายจากเครื่องดื่มแอลกอฮอล์
รวมถึงกฎหมายที่เกี่ยวข้อง
หมายเหตุ (1) </t>
  </si>
  <si>
    <t>ร้อยละของประชากรอายุ 15 ปี ขึ้นไป ที่มารับบริการ
ในสถานพยาบาลได้รับการคัดกรองปัญหาการดื่มสุรา</t>
  </si>
  <si>
    <t>รอผล
(มี.ค. 64)</t>
  </si>
  <si>
    <t>เริ่มดำเนินการปี 2563</t>
  </si>
  <si>
    <t>เริ่มดำเนินการปี 2561</t>
  </si>
  <si>
    <t>ปริมาณการบริโภคเครื่องดื่มแอลกอฮอล์ต่อประชากร อายุ 15 ปีขึ้นไป
ไม่เกิน 6.61 ลิตรแอลกอฮอล์บริสุทธิ์ต่อคนต่อปี
หมายเหตุ (1) (2)  (3)  (4) และ (5)</t>
  </si>
  <si>
    <t>ควบคุมความชุกของผู้บริโภคเครื่องดื่มแอลกอฮอล์ : ความชุกของผู้บริโภคแอลกอฮอล์ในประชากรผู้ใหญ่อายุ 15 ปีขึ้นไป ไม่เกินร้อยละ 27 
หมายเหตุ  (3) (4) และ (5)</t>
  </si>
  <si>
    <r>
      <rPr>
        <b/>
        <sz val="14"/>
        <rFont val="TH SarabunPSK"/>
        <family val="2"/>
      </rPr>
      <t xml:space="preserve">หมายเหตุ </t>
    </r>
    <r>
      <rPr>
        <sz val="14"/>
        <rFont val="TH SarabunPSK"/>
        <family val="2"/>
      </rPr>
      <t xml:space="preserve">แหล่งมาที่ข้อมูล 
(1) แผนปฏิบัติราชการเชิงยุทธศาสตร์ ระยะ 5 ปี (พ.ศ.2560-2564) กรมควบคุมโรค ประจำปีงบประมาณ พ.ศ. 2561    
(2) แนวทางการดำเนินงานป้องกันควบคุมโรคและภัยสุขภาพสำหรับพื้นที่ ประจำปีงบประมาณ 2562 ภายใต้แผนพัฒนาด้านการป้องกันควบคุมโรคและภัยสุขภาพของประเทศระยะ 20 ปี (พ.ศ. 2561-2580)
(3) แนวทางการดำเนินงานป้องกันควบคุมโรคและภัยสุขภาพสำหรับพื้นที่ ประจำปีงบประมาณ 2563 ภายใต้แผนพัฒนาด้านการป้องกันควบคุมโรคและภัยสุขภาพของประเทศระยะ 20 ปี พ.ศ. 2561-2580
(4) เวทีพิจารณาแผน 63
(5) แนวทางการดำเนินงานป้องกันควบคุมโรคและภัยสุขภาพสำหรับพื้นที่ ประจำปีงบประมาณ พ.ศ. 2564 ภายใต้แผนพัฒนาด้านการป้องกันควบคุมโรคและสุขภาพของประเทศ ระยะ 20 ปี พ.ศ. 2561-2580
</t>
    </r>
    <r>
      <rPr>
        <b/>
        <sz val="14"/>
        <rFont val="TH SarabunPSK"/>
        <family val="2"/>
      </rPr>
      <t>ลำดับที่ *2 และ *3</t>
    </r>
    <r>
      <rPr>
        <sz val="14"/>
        <rFont val="TH SarabunPSK"/>
        <family val="2"/>
      </rPr>
      <t xml:space="preserve"> สำนักงานสถิติปรับเปลี่ยนแผนการเก็บข้อมูล จากปี 2563 เป็น 2564 เนื่องจากปรับบูรณาการ 3 โครงการ พร้อมกัน ได้แก่ โครงการสำรวจพฤติกรรมการสูบบุหรี่และการดื่มสุราของประชากร โครงการสำรวจพฤติกรรมการบริโภคอาหารของประชากร โครงการสำรวจกิจกรรมทางกายของประชากร</t>
    </r>
  </si>
  <si>
    <t>แผนงานควบคุมการบริโภคเครื่องดื่มแอลกอฮอล์</t>
  </si>
  <si>
    <t>ปี 2564 (6 เดือน)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</si>
</sst>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4">
    <font>
      <sz val="11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4"/>
      <name val="TH SarabunIT๙"/>
      <family val="2"/>
    </font>
    <font>
      <b/>
      <sz val="22"/>
      <name val="TH SarabunIT๙"/>
      <family val="2"/>
    </font>
    <font>
      <b/>
      <sz val="36"/>
      <color theme="1"/>
      <name val="TH SarabunIT๙"/>
      <family val="2"/>
    </font>
    <font>
      <sz val="1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4"/>
      <color rgb="FFFF0000"/>
      <name val="TH SarabunIT๙"/>
      <family val="2"/>
    </font>
    <font>
      <sz val="14"/>
      <color rgb="FFFF0000"/>
      <name val="TH SarabunIT๙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43" fontId="2" fillId="0" borderId="1" xfId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1" xfId="0" quotePrefix="1" applyFont="1" applyFill="1" applyBorder="1" applyAlignment="1">
      <alignment horizontal="center" vertical="top" wrapText="1"/>
    </xf>
    <xf numFmtId="0" fontId="0" fillId="0" borderId="0" xfId="0" applyFill="1"/>
    <xf numFmtId="43" fontId="0" fillId="0" borderId="0" xfId="1" applyFont="1" applyFill="1"/>
    <xf numFmtId="0" fontId="5" fillId="0" borderId="3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justify" vertical="center"/>
    </xf>
    <xf numFmtId="0" fontId="12" fillId="2" borderId="3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0" borderId="1" xfId="0" quotePrefix="1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/>
    </xf>
    <xf numFmtId="0" fontId="13" fillId="0" borderId="8" xfId="0" applyFont="1" applyFill="1" applyBorder="1"/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vertical="top" wrapText="1"/>
    </xf>
    <xf numFmtId="0" fontId="13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justify" vertical="center"/>
    </xf>
    <xf numFmtId="0" fontId="13" fillId="0" borderId="0" xfId="0" applyFont="1" applyFill="1"/>
    <xf numFmtId="0" fontId="13" fillId="0" borderId="1" xfId="0" applyFont="1" applyFill="1" applyBorder="1" applyAlignment="1">
      <alignment horizontal="center" vertical="top" wrapText="1"/>
    </xf>
    <xf numFmtId="49" fontId="13" fillId="0" borderId="1" xfId="1" applyNumberFormat="1" applyFont="1" applyFill="1" applyBorder="1" applyAlignment="1">
      <alignment horizontal="center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49" fontId="13" fillId="0" borderId="6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8;&#3656;&#3629;&#3618;%201.1%20&#3610;&#3619;&#3636;&#3627;&#3634;&#3619;%20(&#3585;.1-3)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ย่อย 1.1 บริหาร (ก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1"/>
  <sheetViews>
    <sheetView zoomScale="80" zoomScaleNormal="80" zoomScaleSheetLayoutView="90" workbookViewId="0">
      <pane xSplit="2" ySplit="4" topLeftCell="C14" activePane="bottomRight" state="frozen"/>
      <selection pane="topRight" activeCell="C1" sqref="C1"/>
      <selection pane="bottomLeft" activeCell="A5" sqref="A5"/>
      <selection pane="bottomRight" activeCell="A17" sqref="A17:XFD17"/>
    </sheetView>
  </sheetViews>
  <sheetFormatPr defaultColWidth="9" defaultRowHeight="14.25"/>
  <cols>
    <col min="1" max="1" width="7.25" style="13" customWidth="1"/>
    <col min="2" max="2" width="31.625" style="13" customWidth="1"/>
    <col min="3" max="3" width="12" style="13" customWidth="1"/>
    <col min="4" max="6" width="8.875" style="13" customWidth="1"/>
    <col min="7" max="7" width="11.125" style="13" customWidth="1"/>
    <col min="8" max="15" width="8.875" style="13" customWidth="1"/>
    <col min="16" max="16384" width="9" style="13"/>
  </cols>
  <sheetData>
    <row r="1" spans="1:15" s="1" customFormat="1" ht="18.75">
      <c r="A1" s="48" t="s">
        <v>50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spans="1:15" s="1" customFormat="1" ht="18.75">
      <c r="A2" s="7" t="s">
        <v>13</v>
      </c>
    </row>
    <row r="3" spans="1:15" s="5" customFormat="1" ht="18.75">
      <c r="A3" s="49" t="s">
        <v>0</v>
      </c>
      <c r="B3" s="49" t="s">
        <v>4</v>
      </c>
      <c r="C3" s="49" t="s">
        <v>1</v>
      </c>
      <c r="D3" s="54" t="s">
        <v>6</v>
      </c>
      <c r="E3" s="54"/>
      <c r="F3" s="54" t="s">
        <v>7</v>
      </c>
      <c r="G3" s="54"/>
      <c r="H3" s="55" t="s">
        <v>8</v>
      </c>
      <c r="I3" s="56"/>
      <c r="J3" s="54" t="s">
        <v>9</v>
      </c>
      <c r="K3" s="54"/>
      <c r="L3" s="54" t="s">
        <v>10</v>
      </c>
      <c r="M3" s="54"/>
      <c r="N3" s="54" t="s">
        <v>11</v>
      </c>
      <c r="O3" s="54"/>
    </row>
    <row r="4" spans="1:15" s="5" customFormat="1" ht="37.5">
      <c r="A4" s="50"/>
      <c r="B4" s="50"/>
      <c r="C4" s="50"/>
      <c r="D4" s="4" t="s">
        <v>2</v>
      </c>
      <c r="E4" s="4" t="s">
        <v>3</v>
      </c>
      <c r="F4" s="4" t="s">
        <v>2</v>
      </c>
      <c r="G4" s="4" t="s">
        <v>3</v>
      </c>
      <c r="H4" s="4" t="s">
        <v>2</v>
      </c>
      <c r="I4" s="4" t="s">
        <v>15</v>
      </c>
      <c r="J4" s="4" t="s">
        <v>2</v>
      </c>
      <c r="K4" s="4" t="s">
        <v>3</v>
      </c>
      <c r="L4" s="4" t="s">
        <v>2</v>
      </c>
      <c r="M4" s="4" t="s">
        <v>3</v>
      </c>
      <c r="N4" s="4" t="s">
        <v>2</v>
      </c>
      <c r="O4" s="4" t="s">
        <v>3</v>
      </c>
    </row>
    <row r="5" spans="1:15" s="18" customFormat="1" ht="18.75">
      <c r="A5" s="15"/>
      <c r="B5" s="16" t="s">
        <v>51</v>
      </c>
      <c r="C5" s="15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8" customFormat="1" ht="18.75">
      <c r="A6" s="15"/>
      <c r="B6" s="15"/>
      <c r="C6" s="15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s="18" customFormat="1" ht="18.75">
      <c r="A7" s="15"/>
      <c r="B7" s="16" t="s">
        <v>52</v>
      </c>
      <c r="C7" s="1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s="11" customFormat="1" ht="250.15" customHeight="1">
      <c r="A8" s="10">
        <v>1</v>
      </c>
      <c r="B8" s="8" t="s">
        <v>77</v>
      </c>
      <c r="C8" s="2" t="s">
        <v>12</v>
      </c>
      <c r="D8" s="2">
        <v>6.81</v>
      </c>
      <c r="E8" s="2">
        <v>7.33</v>
      </c>
      <c r="F8" s="2">
        <v>6.74</v>
      </c>
      <c r="G8" s="6" t="s">
        <v>29</v>
      </c>
      <c r="H8" s="2">
        <v>6.68</v>
      </c>
      <c r="I8" s="6" t="s">
        <v>29</v>
      </c>
      <c r="J8" s="2">
        <v>6.61</v>
      </c>
      <c r="K8" s="2"/>
      <c r="L8" s="2">
        <v>6.54</v>
      </c>
      <c r="M8" s="2"/>
      <c r="N8" s="2">
        <v>6.48</v>
      </c>
      <c r="O8" s="2"/>
    </row>
    <row r="9" spans="1:15" s="5" customFormat="1" ht="137.25" customHeight="1">
      <c r="A9" s="2">
        <v>2</v>
      </c>
      <c r="B9" s="8" t="s">
        <v>79</v>
      </c>
      <c r="C9" s="2" t="s">
        <v>5</v>
      </c>
      <c r="D9" s="2" t="s">
        <v>78</v>
      </c>
      <c r="E9" s="6" t="s">
        <v>29</v>
      </c>
      <c r="F9" s="6" t="s">
        <v>29</v>
      </c>
      <c r="G9" s="6" t="s">
        <v>29</v>
      </c>
      <c r="H9" s="6" t="s">
        <v>29</v>
      </c>
      <c r="I9" s="6" t="s">
        <v>29</v>
      </c>
      <c r="J9" s="2" t="s">
        <v>18</v>
      </c>
      <c r="K9" s="2"/>
      <c r="L9" s="6" t="s">
        <v>29</v>
      </c>
      <c r="M9" s="2"/>
      <c r="N9" s="6" t="s">
        <v>29</v>
      </c>
      <c r="O9" s="2"/>
    </row>
    <row r="10" spans="1:15" s="11" customFormat="1" ht="97.5" customHeight="1">
      <c r="A10" s="10">
        <v>3</v>
      </c>
      <c r="B10" s="8" t="s">
        <v>57</v>
      </c>
      <c r="C10" s="2" t="s">
        <v>5</v>
      </c>
      <c r="D10" s="2" t="s">
        <v>32</v>
      </c>
      <c r="E10" s="6" t="s">
        <v>29</v>
      </c>
      <c r="F10" s="6" t="s">
        <v>29</v>
      </c>
      <c r="G10" s="6" t="s">
        <v>29</v>
      </c>
      <c r="H10" s="6" t="s">
        <v>29</v>
      </c>
      <c r="I10" s="6" t="s">
        <v>29</v>
      </c>
      <c r="J10" s="6" t="s">
        <v>29</v>
      </c>
      <c r="K10" s="2"/>
      <c r="L10" s="6" t="s">
        <v>29</v>
      </c>
      <c r="M10" s="2"/>
      <c r="N10" s="6" t="s">
        <v>29</v>
      </c>
      <c r="O10" s="2"/>
    </row>
    <row r="11" spans="1:15" s="11" customFormat="1" ht="117.75" customHeight="1">
      <c r="A11" s="2">
        <v>4</v>
      </c>
      <c r="B11" s="8" t="s">
        <v>58</v>
      </c>
      <c r="C11" s="2" t="s">
        <v>5</v>
      </c>
      <c r="D11" s="2">
        <v>42.8</v>
      </c>
      <c r="E11" s="6" t="s">
        <v>29</v>
      </c>
      <c r="F11" s="2">
        <v>42.4</v>
      </c>
      <c r="G11" s="6" t="s">
        <v>29</v>
      </c>
      <c r="H11" s="2">
        <v>41.9</v>
      </c>
      <c r="I11" s="6" t="s">
        <v>29</v>
      </c>
      <c r="J11" s="2">
        <v>41.5</v>
      </c>
      <c r="K11" s="2"/>
      <c r="L11" s="2">
        <v>41.1</v>
      </c>
      <c r="M11" s="2"/>
      <c r="N11" s="2"/>
      <c r="O11" s="2"/>
    </row>
    <row r="12" spans="1:15" s="11" customFormat="1" ht="18.75">
      <c r="A12" s="10"/>
      <c r="B12" s="16" t="s">
        <v>53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s="5" customFormat="1" ht="96.75" customHeight="1">
      <c r="A13" s="2">
        <v>1</v>
      </c>
      <c r="B13" s="8" t="s">
        <v>54</v>
      </c>
      <c r="C13" s="2" t="s">
        <v>19</v>
      </c>
      <c r="D13" s="2"/>
      <c r="E13" s="2"/>
      <c r="F13" s="2"/>
      <c r="G13" s="2"/>
      <c r="H13" s="2"/>
      <c r="I13" s="2"/>
      <c r="J13" s="2">
        <v>70</v>
      </c>
      <c r="K13" s="2"/>
      <c r="L13" s="2"/>
      <c r="M13" s="2"/>
      <c r="N13" s="2"/>
      <c r="O13" s="2"/>
    </row>
    <row r="14" spans="1:15" s="11" customFormat="1" ht="117.75" customHeight="1">
      <c r="A14" s="12">
        <v>2</v>
      </c>
      <c r="B14" s="8" t="s">
        <v>55</v>
      </c>
      <c r="C14" s="2" t="s">
        <v>19</v>
      </c>
      <c r="D14" s="2" t="s">
        <v>37</v>
      </c>
      <c r="E14" s="6" t="s">
        <v>29</v>
      </c>
      <c r="F14" s="2" t="s">
        <v>38</v>
      </c>
      <c r="G14" s="6" t="s">
        <v>29</v>
      </c>
      <c r="H14" s="2" t="s">
        <v>39</v>
      </c>
      <c r="I14" s="6" t="s">
        <v>29</v>
      </c>
      <c r="J14" s="2" t="s">
        <v>40</v>
      </c>
      <c r="K14" s="2"/>
      <c r="L14" s="2" t="s">
        <v>40</v>
      </c>
      <c r="M14" s="2"/>
      <c r="N14" s="2"/>
      <c r="O14" s="2"/>
    </row>
    <row r="15" spans="1:15" s="9" customFormat="1" ht="50.25" customHeight="1">
      <c r="A15" s="2">
        <v>3</v>
      </c>
      <c r="B15" s="8" t="s">
        <v>56</v>
      </c>
      <c r="C15" s="2" t="s">
        <v>14</v>
      </c>
      <c r="D15" s="2">
        <v>2</v>
      </c>
      <c r="E15" s="2">
        <v>3</v>
      </c>
      <c r="F15" s="2">
        <v>2</v>
      </c>
      <c r="G15" s="2">
        <v>4</v>
      </c>
      <c r="H15" s="2">
        <v>2</v>
      </c>
      <c r="I15" s="2">
        <v>4</v>
      </c>
      <c r="J15" s="2">
        <v>2</v>
      </c>
      <c r="K15" s="2"/>
      <c r="L15" s="2">
        <v>2</v>
      </c>
      <c r="M15" s="2"/>
      <c r="N15" s="2">
        <v>2</v>
      </c>
      <c r="O15" s="2"/>
    </row>
    <row r="16" spans="1:15" s="11" customFormat="1" ht="135.75" customHeight="1">
      <c r="A16" s="12">
        <v>4</v>
      </c>
      <c r="B16" s="8" t="s">
        <v>59</v>
      </c>
      <c r="C16" s="2" t="s">
        <v>5</v>
      </c>
      <c r="D16" s="2">
        <v>100</v>
      </c>
      <c r="E16" s="6" t="s">
        <v>29</v>
      </c>
      <c r="F16" s="2">
        <v>100</v>
      </c>
      <c r="G16" s="6" t="s">
        <v>29</v>
      </c>
      <c r="H16" s="2">
        <v>100</v>
      </c>
      <c r="I16" s="6" t="s">
        <v>29</v>
      </c>
      <c r="J16" s="2">
        <v>100</v>
      </c>
      <c r="K16" s="2"/>
      <c r="L16" s="2">
        <v>100</v>
      </c>
      <c r="M16" s="2"/>
      <c r="N16" s="2">
        <v>100</v>
      </c>
      <c r="O16" s="2"/>
    </row>
    <row r="17" spans="1:15" s="11" customFormat="1" ht="106.9" customHeight="1">
      <c r="A17" s="2">
        <v>5</v>
      </c>
      <c r="B17" s="8" t="s">
        <v>68</v>
      </c>
      <c r="C17" s="2" t="s">
        <v>60</v>
      </c>
      <c r="D17" s="2" t="s">
        <v>41</v>
      </c>
      <c r="E17" s="6" t="s">
        <v>29</v>
      </c>
      <c r="F17" s="2" t="s">
        <v>42</v>
      </c>
      <c r="G17" s="6" t="s">
        <v>29</v>
      </c>
      <c r="H17" s="2" t="s">
        <v>43</v>
      </c>
      <c r="I17" s="6" t="s">
        <v>29</v>
      </c>
      <c r="J17" s="2" t="s">
        <v>44</v>
      </c>
      <c r="K17" s="2"/>
      <c r="L17" s="2" t="s">
        <v>45</v>
      </c>
      <c r="M17" s="2"/>
      <c r="N17" s="2"/>
      <c r="O17" s="2"/>
    </row>
    <row r="18" spans="1:15" s="5" customFormat="1" ht="77.25" customHeight="1">
      <c r="A18" s="12">
        <v>6</v>
      </c>
      <c r="B18" s="8" t="s">
        <v>62</v>
      </c>
      <c r="C18" s="2" t="s">
        <v>21</v>
      </c>
      <c r="D18" s="2"/>
      <c r="E18" s="2"/>
      <c r="F18" s="2"/>
      <c r="G18" s="2"/>
      <c r="H18" s="2"/>
      <c r="I18" s="2"/>
      <c r="J18" s="2">
        <v>1</v>
      </c>
      <c r="K18" s="2"/>
      <c r="L18" s="2"/>
      <c r="M18" s="2"/>
      <c r="N18" s="2"/>
      <c r="O18" s="2"/>
    </row>
    <row r="19" spans="1:15" s="11" customFormat="1" ht="135.75" customHeight="1">
      <c r="A19" s="2">
        <v>7</v>
      </c>
      <c r="B19" s="8" t="s">
        <v>61</v>
      </c>
      <c r="C19" s="2" t="s">
        <v>5</v>
      </c>
      <c r="D19" s="2">
        <v>80</v>
      </c>
      <c r="E19" s="6" t="s">
        <v>29</v>
      </c>
      <c r="F19" s="2">
        <v>80</v>
      </c>
      <c r="G19" s="6" t="s">
        <v>29</v>
      </c>
      <c r="H19" s="2">
        <v>80</v>
      </c>
      <c r="I19" s="6" t="s">
        <v>29</v>
      </c>
      <c r="J19" s="2">
        <v>80</v>
      </c>
      <c r="K19" s="2"/>
      <c r="L19" s="2">
        <v>80</v>
      </c>
      <c r="M19" s="2"/>
      <c r="N19" s="2"/>
      <c r="O19" s="2"/>
    </row>
    <row r="20" spans="1:15" s="5" customFormat="1" ht="119.25" customHeight="1">
      <c r="A20" s="12">
        <v>8</v>
      </c>
      <c r="B20" s="8" t="s">
        <v>63</v>
      </c>
      <c r="C20" s="2" t="s">
        <v>20</v>
      </c>
      <c r="D20" s="2"/>
      <c r="E20" s="2"/>
      <c r="F20" s="2"/>
      <c r="G20" s="2"/>
      <c r="H20" s="2"/>
      <c r="I20" s="2"/>
      <c r="J20" s="2">
        <v>5</v>
      </c>
      <c r="K20" s="2"/>
      <c r="L20" s="2"/>
      <c r="M20" s="2"/>
      <c r="N20" s="2"/>
      <c r="O20" s="2"/>
    </row>
    <row r="21" spans="1:15" s="11" customFormat="1" ht="96.75" customHeight="1">
      <c r="A21" s="2">
        <v>9</v>
      </c>
      <c r="B21" s="8" t="s">
        <v>64</v>
      </c>
      <c r="C21" s="2" t="s">
        <v>5</v>
      </c>
      <c r="D21" s="2">
        <v>10</v>
      </c>
      <c r="E21" s="6" t="s">
        <v>29</v>
      </c>
      <c r="F21" s="2">
        <v>25</v>
      </c>
      <c r="G21" s="6" t="s">
        <v>29</v>
      </c>
      <c r="H21" s="2">
        <v>50</v>
      </c>
      <c r="I21" s="6" t="s">
        <v>29</v>
      </c>
      <c r="J21" s="2">
        <v>75</v>
      </c>
      <c r="K21" s="2"/>
      <c r="L21" s="2">
        <v>100</v>
      </c>
      <c r="M21" s="2"/>
      <c r="N21" s="2"/>
      <c r="O21" s="2"/>
    </row>
    <row r="22" spans="1:15" s="5" customFormat="1" ht="156.75" customHeight="1">
      <c r="A22" s="12">
        <v>10</v>
      </c>
      <c r="B22" s="8" t="s">
        <v>65</v>
      </c>
      <c r="C22" s="2" t="s">
        <v>5</v>
      </c>
      <c r="D22" s="2"/>
      <c r="E22" s="2"/>
      <c r="F22" s="2"/>
      <c r="G22" s="2"/>
      <c r="H22" s="2"/>
      <c r="I22" s="2"/>
      <c r="J22" s="2">
        <v>40</v>
      </c>
      <c r="K22" s="2"/>
      <c r="L22" s="2"/>
      <c r="M22" s="2"/>
      <c r="N22" s="2"/>
      <c r="O22" s="2"/>
    </row>
    <row r="23" spans="1:15" s="11" customFormat="1" ht="118.5" customHeight="1">
      <c r="A23" s="2">
        <v>11</v>
      </c>
      <c r="B23" s="19" t="s">
        <v>69</v>
      </c>
      <c r="C23" s="2" t="s">
        <v>5</v>
      </c>
      <c r="D23" s="2"/>
      <c r="E23" s="6"/>
      <c r="F23" s="2" t="s">
        <v>46</v>
      </c>
      <c r="G23" s="6" t="s">
        <v>29</v>
      </c>
      <c r="H23" s="2" t="s">
        <v>47</v>
      </c>
      <c r="I23" s="6" t="s">
        <v>29</v>
      </c>
      <c r="J23" s="2" t="s">
        <v>48</v>
      </c>
      <c r="K23" s="2"/>
      <c r="L23" s="2" t="s">
        <v>49</v>
      </c>
      <c r="M23" s="2"/>
      <c r="N23" s="2"/>
      <c r="O23" s="2"/>
    </row>
    <row r="24" spans="1:15" s="9" customFormat="1" ht="60.75" customHeight="1">
      <c r="A24" s="12">
        <v>12</v>
      </c>
      <c r="B24" s="8" t="s">
        <v>66</v>
      </c>
      <c r="C24" s="2" t="s">
        <v>5</v>
      </c>
      <c r="D24" s="51" t="s">
        <v>16</v>
      </c>
      <c r="E24" s="52"/>
      <c r="F24" s="52"/>
      <c r="G24" s="53"/>
      <c r="H24" s="3">
        <v>35</v>
      </c>
      <c r="I24" s="6" t="s">
        <v>29</v>
      </c>
      <c r="J24" s="3">
        <v>40</v>
      </c>
      <c r="K24" s="2"/>
      <c r="L24" s="3">
        <v>45</v>
      </c>
      <c r="M24" s="2"/>
      <c r="N24" s="3">
        <v>50</v>
      </c>
      <c r="O24" s="2"/>
    </row>
    <row r="25" spans="1:15" s="11" customFormat="1" ht="212.25" customHeight="1">
      <c r="A25" s="2">
        <v>13</v>
      </c>
      <c r="B25" s="8" t="s">
        <v>67</v>
      </c>
      <c r="C25" s="2" t="s">
        <v>19</v>
      </c>
      <c r="D25" s="2"/>
      <c r="E25" s="2"/>
      <c r="F25" s="2" t="s">
        <v>22</v>
      </c>
      <c r="G25" s="2"/>
      <c r="H25" s="2" t="s">
        <v>23</v>
      </c>
      <c r="I25" s="6" t="s">
        <v>29</v>
      </c>
      <c r="J25" s="2" t="s">
        <v>24</v>
      </c>
      <c r="K25" s="2"/>
      <c r="L25" s="2" t="s">
        <v>25</v>
      </c>
      <c r="M25" s="2"/>
      <c r="N25" s="2"/>
      <c r="O25" s="2"/>
    </row>
    <row r="26" spans="1:15" s="11" customFormat="1" ht="187.5">
      <c r="A26" s="12">
        <v>14</v>
      </c>
      <c r="B26" s="8" t="s">
        <v>75</v>
      </c>
      <c r="C26" s="2" t="s">
        <v>19</v>
      </c>
      <c r="D26" s="2"/>
      <c r="E26" s="2"/>
      <c r="F26" s="2" t="s">
        <v>26</v>
      </c>
      <c r="G26" s="6" t="s">
        <v>29</v>
      </c>
      <c r="H26" s="2" t="s">
        <v>27</v>
      </c>
      <c r="I26" s="6" t="s">
        <v>29</v>
      </c>
      <c r="J26" s="2" t="s">
        <v>28</v>
      </c>
      <c r="K26" s="2"/>
      <c r="L26" s="2" t="s">
        <v>30</v>
      </c>
      <c r="M26" s="2"/>
      <c r="N26" s="2" t="s">
        <v>31</v>
      </c>
      <c r="O26" s="2"/>
    </row>
    <row r="27" spans="1:15" s="11" customFormat="1" ht="100.5" customHeight="1">
      <c r="A27" s="2">
        <v>15</v>
      </c>
      <c r="B27" s="8" t="s">
        <v>76</v>
      </c>
      <c r="C27" s="2" t="s">
        <v>70</v>
      </c>
      <c r="D27" s="2" t="s">
        <v>22</v>
      </c>
      <c r="E27" s="2" t="s">
        <v>22</v>
      </c>
      <c r="F27" s="2" t="s">
        <v>33</v>
      </c>
      <c r="G27" s="6" t="s">
        <v>29</v>
      </c>
      <c r="H27" s="2" t="s">
        <v>34</v>
      </c>
      <c r="I27" s="6" t="s">
        <v>29</v>
      </c>
      <c r="J27" s="2" t="s">
        <v>35</v>
      </c>
      <c r="K27" s="2"/>
      <c r="L27" s="2" t="s">
        <v>36</v>
      </c>
      <c r="M27" s="2"/>
      <c r="N27" s="2"/>
      <c r="O27" s="2"/>
    </row>
    <row r="28" spans="1:15">
      <c r="G28" s="14"/>
    </row>
    <row r="29" spans="1:15" s="20" customFormat="1" ht="27.75">
      <c r="B29" s="20" t="s">
        <v>80</v>
      </c>
      <c r="C29" s="21"/>
    </row>
    <row r="30" spans="1:15" s="20" customFormat="1" ht="18.75">
      <c r="B30" s="20" t="s">
        <v>71</v>
      </c>
      <c r="C30" s="21"/>
    </row>
    <row r="31" spans="1:15" s="20" customFormat="1" ht="18.75">
      <c r="B31" s="20" t="s">
        <v>72</v>
      </c>
      <c r="C31" s="21"/>
    </row>
    <row r="32" spans="1:15" s="20" customFormat="1" ht="18.75">
      <c r="B32" s="20" t="s">
        <v>73</v>
      </c>
      <c r="C32" s="21"/>
    </row>
    <row r="33" spans="2:24" s="20" customFormat="1" ht="18.75">
      <c r="B33" s="20" t="s">
        <v>74</v>
      </c>
      <c r="C33" s="21"/>
    </row>
    <row r="34" spans="2:24" s="22" customFormat="1" ht="18.75">
      <c r="B34" s="20" t="s">
        <v>17</v>
      </c>
      <c r="C34" s="23"/>
    </row>
    <row r="35" spans="2:24" s="22" customFormat="1" ht="20.25">
      <c r="B35" s="24"/>
      <c r="C35" s="23"/>
    </row>
    <row r="41" spans="2:24">
      <c r="X41" s="13" t="e">
        <f>'[1]ย่อย 1.1 บริหาร (ก'!AD207</f>
        <v>#REF!</v>
      </c>
    </row>
  </sheetData>
  <mergeCells count="11">
    <mergeCell ref="A1:O1"/>
    <mergeCell ref="A3:A4"/>
    <mergeCell ref="B3:B4"/>
    <mergeCell ref="C3:C4"/>
    <mergeCell ref="D24:G24"/>
    <mergeCell ref="N3:O3"/>
    <mergeCell ref="D3:E3"/>
    <mergeCell ref="F3:G3"/>
    <mergeCell ref="J3:K3"/>
    <mergeCell ref="L3:M3"/>
    <mergeCell ref="H3:I3"/>
  </mergeCells>
  <pageMargins left="0.23622047244094491" right="0.23622047244094491" top="0.39370078740157483" bottom="0.39370078740157483" header="0.31496062992125984" footer="0.31496062992125984"/>
  <pageSetup paperSize="9" scale="84" orientation="landscape" r:id="rId1"/>
  <headerFooter>
    <oddFooter>&amp;R&amp;"TH SarabunIT๙,Regular"&amp;14&amp;P/&amp;N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0"/>
  <sheetViews>
    <sheetView tabSelected="1" view="pageBreakPreview" zoomScale="142" zoomScaleSheetLayoutView="142" workbookViewId="0">
      <selection activeCell="J3" sqref="J3:K3"/>
    </sheetView>
  </sheetViews>
  <sheetFormatPr defaultColWidth="9" defaultRowHeight="18.75"/>
  <cols>
    <col min="1" max="1" width="6.25" style="44" bestFit="1" customWidth="1"/>
    <col min="2" max="2" width="49.75" style="44" customWidth="1"/>
    <col min="3" max="3" width="11.375" style="44" customWidth="1"/>
    <col min="4" max="4" width="8.125" style="44" customWidth="1"/>
    <col min="5" max="6" width="8.25" style="44" customWidth="1"/>
    <col min="7" max="10" width="8.75" style="44" customWidth="1"/>
    <col min="11" max="11" width="7.75" style="44" customWidth="1"/>
    <col min="12" max="12" width="8.75" style="44" customWidth="1"/>
    <col min="13" max="13" width="9" style="44" customWidth="1"/>
    <col min="14" max="16384" width="9" style="44"/>
  </cols>
  <sheetData>
    <row r="1" spans="1:13" s="38" customFormat="1" ht="15.75" customHeight="1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s="38" customFormat="1" ht="27" customHeight="1">
      <c r="A2" s="61" t="s">
        <v>99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s="39" customFormat="1">
      <c r="A3" s="62" t="s">
        <v>0</v>
      </c>
      <c r="B3" s="62" t="s">
        <v>4</v>
      </c>
      <c r="C3" s="62" t="s">
        <v>1</v>
      </c>
      <c r="D3" s="59" t="s">
        <v>7</v>
      </c>
      <c r="E3" s="59"/>
      <c r="F3" s="57" t="s">
        <v>8</v>
      </c>
      <c r="G3" s="58"/>
      <c r="H3" s="59" t="s">
        <v>9</v>
      </c>
      <c r="I3" s="59"/>
      <c r="J3" s="59" t="s">
        <v>100</v>
      </c>
      <c r="K3" s="59"/>
      <c r="L3" s="59" t="s">
        <v>11</v>
      </c>
      <c r="M3" s="59"/>
    </row>
    <row r="4" spans="1:13" s="39" customFormat="1">
      <c r="A4" s="63"/>
      <c r="B4" s="63"/>
      <c r="C4" s="63"/>
      <c r="D4" s="36" t="s">
        <v>2</v>
      </c>
      <c r="E4" s="36" t="s">
        <v>3</v>
      </c>
      <c r="F4" s="36" t="s">
        <v>2</v>
      </c>
      <c r="G4" s="36" t="s">
        <v>83</v>
      </c>
      <c r="H4" s="36" t="s">
        <v>2</v>
      </c>
      <c r="I4" s="36" t="s">
        <v>3</v>
      </c>
      <c r="J4" s="36" t="s">
        <v>2</v>
      </c>
      <c r="K4" s="36" t="s">
        <v>3</v>
      </c>
      <c r="L4" s="36" t="s">
        <v>2</v>
      </c>
      <c r="M4" s="36" t="s">
        <v>3</v>
      </c>
    </row>
    <row r="5" spans="1:13" s="39" customFormat="1" hidden="1">
      <c r="A5" s="25"/>
      <c r="B5" s="26" t="s">
        <v>51</v>
      </c>
      <c r="C5" s="25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s="39" customFormat="1" hidden="1">
      <c r="A6" s="28"/>
      <c r="B6" s="28"/>
      <c r="C6" s="28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s="39" customFormat="1">
      <c r="A7" s="25"/>
      <c r="B7" s="26" t="s">
        <v>52</v>
      </c>
      <c r="C7" s="25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s="40" customFormat="1" ht="56.25">
      <c r="A8" s="37">
        <v>1</v>
      </c>
      <c r="B8" s="29" t="s">
        <v>96</v>
      </c>
      <c r="C8" s="37" t="s">
        <v>12</v>
      </c>
      <c r="D8" s="37">
        <v>6.75</v>
      </c>
      <c r="E8" s="37">
        <v>5.99</v>
      </c>
      <c r="F8" s="30">
        <v>6.7</v>
      </c>
      <c r="G8" s="37">
        <v>6.86</v>
      </c>
      <c r="H8" s="37">
        <v>6.61</v>
      </c>
      <c r="I8" s="37" t="s">
        <v>93</v>
      </c>
      <c r="J8" s="37">
        <v>6.54</v>
      </c>
      <c r="K8" s="37" t="s">
        <v>84</v>
      </c>
      <c r="L8" s="37">
        <v>6.48</v>
      </c>
      <c r="M8" s="37"/>
    </row>
    <row r="9" spans="1:13" s="39" customFormat="1" ht="66.75" customHeight="1">
      <c r="A9" s="37" t="s">
        <v>85</v>
      </c>
      <c r="B9" s="29" t="s">
        <v>97</v>
      </c>
      <c r="C9" s="37" t="s">
        <v>5</v>
      </c>
      <c r="D9" s="37" t="s">
        <v>22</v>
      </c>
      <c r="E9" s="45" t="s">
        <v>22</v>
      </c>
      <c r="F9" s="45" t="s">
        <v>22</v>
      </c>
      <c r="G9" s="45" t="s">
        <v>22</v>
      </c>
      <c r="H9" s="45" t="s">
        <v>22</v>
      </c>
      <c r="I9" s="45" t="s">
        <v>22</v>
      </c>
      <c r="J9" s="37" t="s">
        <v>18</v>
      </c>
      <c r="K9" s="37"/>
      <c r="L9" s="36"/>
      <c r="M9" s="37"/>
    </row>
    <row r="10" spans="1:13" s="40" customFormat="1" ht="47.25" customHeight="1">
      <c r="A10" s="37" t="s">
        <v>86</v>
      </c>
      <c r="B10" s="29" t="s">
        <v>89</v>
      </c>
      <c r="C10" s="37" t="s">
        <v>5</v>
      </c>
      <c r="D10" s="45" t="s">
        <v>22</v>
      </c>
      <c r="E10" s="45" t="s">
        <v>22</v>
      </c>
      <c r="F10" s="45" t="s">
        <v>22</v>
      </c>
      <c r="G10" s="45" t="s">
        <v>22</v>
      </c>
      <c r="H10" s="45" t="s">
        <v>22</v>
      </c>
      <c r="I10" s="45" t="s">
        <v>22</v>
      </c>
      <c r="J10" s="37">
        <v>18.899999999999999</v>
      </c>
      <c r="K10" s="37"/>
      <c r="L10" s="36"/>
      <c r="M10" s="37"/>
    </row>
    <row r="11" spans="1:13" s="40" customFormat="1">
      <c r="A11" s="31"/>
      <c r="B11" s="26" t="s">
        <v>53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</row>
    <row r="12" spans="1:13" s="40" customFormat="1" ht="46.5" customHeight="1">
      <c r="A12" s="37">
        <v>1</v>
      </c>
      <c r="B12" s="29" t="s">
        <v>88</v>
      </c>
      <c r="C12" s="37" t="s">
        <v>14</v>
      </c>
      <c r="D12" s="37">
        <v>2</v>
      </c>
      <c r="E12" s="37">
        <v>4</v>
      </c>
      <c r="F12" s="37">
        <v>2</v>
      </c>
      <c r="G12" s="37">
        <v>4</v>
      </c>
      <c r="H12" s="37">
        <v>2</v>
      </c>
      <c r="I12" s="37">
        <v>3</v>
      </c>
      <c r="J12" s="37">
        <v>2</v>
      </c>
      <c r="K12" s="37"/>
      <c r="L12" s="37">
        <v>2</v>
      </c>
      <c r="M12" s="37"/>
    </row>
    <row r="13" spans="1:13" s="40" customFormat="1" ht="28.5" customHeight="1">
      <c r="A13" s="32">
        <v>2</v>
      </c>
      <c r="B13" s="29" t="s">
        <v>87</v>
      </c>
      <c r="C13" s="33" t="s">
        <v>5</v>
      </c>
      <c r="D13" s="67" t="s">
        <v>94</v>
      </c>
      <c r="E13" s="67"/>
      <c r="F13" s="67"/>
      <c r="G13" s="67"/>
      <c r="H13" s="37">
        <v>10</v>
      </c>
      <c r="I13" s="37">
        <v>14.49</v>
      </c>
      <c r="J13" s="37">
        <v>15</v>
      </c>
      <c r="K13" s="37"/>
      <c r="L13" s="37">
        <v>20</v>
      </c>
      <c r="M13" s="37"/>
    </row>
    <row r="14" spans="1:13" s="40" customFormat="1" ht="56.25">
      <c r="A14" s="37">
        <v>3</v>
      </c>
      <c r="B14" s="29" t="s">
        <v>90</v>
      </c>
      <c r="C14" s="37" t="s">
        <v>5</v>
      </c>
      <c r="D14" s="37">
        <v>20</v>
      </c>
      <c r="E14" s="37">
        <v>22.2</v>
      </c>
      <c r="F14" s="37">
        <v>30</v>
      </c>
      <c r="G14" s="37">
        <v>30.06</v>
      </c>
      <c r="H14" s="37">
        <v>40</v>
      </c>
      <c r="I14" s="37">
        <v>34.17</v>
      </c>
      <c r="J14" s="37">
        <v>50</v>
      </c>
      <c r="K14" s="37"/>
      <c r="L14" s="37"/>
      <c r="M14" s="37"/>
    </row>
    <row r="15" spans="1:13" s="40" customFormat="1" ht="75">
      <c r="A15" s="37">
        <v>4</v>
      </c>
      <c r="B15" s="29" t="s">
        <v>91</v>
      </c>
      <c r="C15" s="37" t="s">
        <v>5</v>
      </c>
      <c r="D15" s="37">
        <v>80</v>
      </c>
      <c r="E15" s="37">
        <v>92.99</v>
      </c>
      <c r="F15" s="37">
        <v>80</v>
      </c>
      <c r="G15" s="37">
        <v>94.82</v>
      </c>
      <c r="H15" s="37">
        <v>80</v>
      </c>
      <c r="I15" s="37">
        <v>81.96</v>
      </c>
      <c r="J15" s="37">
        <v>80</v>
      </c>
      <c r="K15" s="37"/>
      <c r="L15" s="37"/>
      <c r="M15" s="37"/>
    </row>
    <row r="16" spans="1:13" s="40" customFormat="1" ht="41.25" customHeight="1">
      <c r="A16" s="37">
        <v>5</v>
      </c>
      <c r="B16" s="29" t="s">
        <v>81</v>
      </c>
      <c r="C16" s="37" t="s">
        <v>5</v>
      </c>
      <c r="D16" s="45">
        <v>25</v>
      </c>
      <c r="E16" s="45">
        <v>26.96</v>
      </c>
      <c r="F16" s="45">
        <v>50</v>
      </c>
      <c r="G16" s="45">
        <v>34.54</v>
      </c>
      <c r="H16" s="45">
        <v>75</v>
      </c>
      <c r="I16" s="45">
        <v>44.74</v>
      </c>
      <c r="J16" s="45">
        <v>75</v>
      </c>
      <c r="K16" s="45"/>
      <c r="L16" s="45">
        <v>100</v>
      </c>
      <c r="M16" s="45"/>
    </row>
    <row r="17" spans="1:21" s="40" customFormat="1" ht="37.5">
      <c r="A17" s="32">
        <v>6</v>
      </c>
      <c r="B17" s="29" t="s">
        <v>92</v>
      </c>
      <c r="C17" s="37" t="s">
        <v>5</v>
      </c>
      <c r="D17" s="65" t="s">
        <v>95</v>
      </c>
      <c r="E17" s="66"/>
      <c r="F17" s="46">
        <v>35</v>
      </c>
      <c r="G17" s="46">
        <v>32.770000000000003</v>
      </c>
      <c r="H17" s="46">
        <v>40</v>
      </c>
      <c r="I17" s="47">
        <v>34.14</v>
      </c>
      <c r="J17" s="46">
        <v>45</v>
      </c>
      <c r="K17" s="47"/>
      <c r="L17" s="46">
        <v>50</v>
      </c>
      <c r="M17" s="47"/>
    </row>
    <row r="18" spans="1:21" s="41" customFormat="1" ht="26.25" customHeight="1">
      <c r="A18" s="68" t="s">
        <v>82</v>
      </c>
      <c r="B18" s="68"/>
      <c r="C18" s="68"/>
      <c r="D18" s="34"/>
      <c r="E18" s="34"/>
      <c r="F18" s="34"/>
      <c r="G18" s="34"/>
      <c r="H18" s="34"/>
      <c r="I18" s="34"/>
      <c r="J18" s="34"/>
      <c r="K18" s="34"/>
      <c r="L18" s="34"/>
      <c r="M18" s="35"/>
    </row>
    <row r="19" spans="1:21" s="41" customFormat="1" ht="201.75" customHeight="1">
      <c r="A19" s="69" t="s">
        <v>98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</row>
    <row r="20" spans="1:21" s="41" customFormat="1" ht="42.75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</row>
    <row r="21" spans="1:21" s="41" customFormat="1">
      <c r="C21" s="42"/>
    </row>
    <row r="22" spans="1:21" s="41" customFormat="1">
      <c r="C22" s="42"/>
    </row>
    <row r="23" spans="1:21" s="41" customFormat="1">
      <c r="C23" s="42"/>
    </row>
    <row r="24" spans="1:21" s="41" customFormat="1">
      <c r="B24" s="43"/>
      <c r="C24" s="42"/>
    </row>
    <row r="30" spans="1:21">
      <c r="U30" s="44" t="e">
        <f>'[1]ย่อย 1.1 บริหาร (ก'!AD207</f>
        <v>#REF!</v>
      </c>
    </row>
  </sheetData>
  <mergeCells count="15">
    <mergeCell ref="A20:M20"/>
    <mergeCell ref="D17:E17"/>
    <mergeCell ref="D13:G13"/>
    <mergeCell ref="A18:C18"/>
    <mergeCell ref="A19:M19"/>
    <mergeCell ref="F3:G3"/>
    <mergeCell ref="H3:I3"/>
    <mergeCell ref="J3:K3"/>
    <mergeCell ref="L3:M3"/>
    <mergeCell ref="A1:M1"/>
    <mergeCell ref="A2:M2"/>
    <mergeCell ref="A3:A4"/>
    <mergeCell ref="B3:B4"/>
    <mergeCell ref="C3:C4"/>
    <mergeCell ref="D3:E3"/>
  </mergeCells>
  <pageMargins left="0.39370078740157499" right="0.39370078740157499" top="1.1811023622047201" bottom="0.25" header="0.74803149606299202" footer="0.23622047244094499"/>
  <pageSetup paperSize="9" scale="85" firstPageNumber="60" fitToHeight="0" orientation="landscape" useFirstPageNumber="1" r:id="rId1"/>
  <headerFooter>
    <oddFooter>&amp;C&amp;"TH SarabunPSK,Regular"&amp;16&amp;P</oddFooter>
  </headerFooter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22_ALC</vt:lpstr>
      <vt:lpstr>22_ALC (2)</vt:lpstr>
      <vt:lpstr>'22_ALC'!Print_Area</vt:lpstr>
      <vt:lpstr>'22_ALC (2)'!Print_Area</vt:lpstr>
      <vt:lpstr>'22_ALC'!Print_Titles</vt:lpstr>
      <vt:lpstr>'22_ALC (2)'!Print_Titles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2020-11-18T12:36:06Z</cp:lastPrinted>
  <dcterms:created xsi:type="dcterms:W3CDTF">2019-04-07T07:13:52Z</dcterms:created>
  <dcterms:modified xsi:type="dcterms:W3CDTF">2021-03-18T04:23:49Z</dcterms:modified>
</cp:coreProperties>
</file>